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7․06․2025թ․\2026\2․ Գնանշման հարցում\6․ Սուբվենցիա-Մյասնիկյանի ասֆալտ\"/>
    </mc:Choice>
  </mc:AlternateContent>
  <bookViews>
    <workbookView xWindow="-38520" yWindow="-120" windowWidth="38640" windowHeight="21240" tabRatio="910"/>
  </bookViews>
  <sheets>
    <sheet name="Ampop ampopagir" sheetId="1" r:id="rId1"/>
  </sheets>
  <definedNames>
    <definedName name="_xlnm.Print_Titles" localSheetId="0">'Ampop ampopagir'!$5:$5</definedName>
    <definedName name="_xlnm.Print_Area" localSheetId="0">'Ampop ampopagir'!$A$1:$H$66</definedName>
  </definedNames>
  <calcPr calcId="162913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7" i="1"/>
  <c r="M6" i="1"/>
  <c r="H8" i="1"/>
  <c r="H9" i="1"/>
  <c r="H10" i="1"/>
  <c r="H11" i="1"/>
  <c r="H13" i="1"/>
  <c r="H15" i="1"/>
  <c r="H16" i="1"/>
  <c r="H17" i="1"/>
  <c r="H18" i="1"/>
  <c r="H19" i="1"/>
  <c r="H21" i="1"/>
  <c r="H22" i="1"/>
  <c r="H23" i="1"/>
  <c r="H25" i="1"/>
  <c r="H26" i="1"/>
  <c r="H28" i="1"/>
  <c r="H35" i="1"/>
  <c r="I34" i="1" s="1"/>
  <c r="H36" i="1"/>
  <c r="H37" i="1"/>
  <c r="H39" i="1"/>
  <c r="H42" i="1"/>
  <c r="H43" i="1"/>
  <c r="H44" i="1"/>
  <c r="H46" i="1"/>
  <c r="H47" i="1"/>
  <c r="H48" i="1"/>
  <c r="H50" i="1"/>
  <c r="H51" i="1"/>
  <c r="H52" i="1"/>
  <c r="H53" i="1"/>
  <c r="H55" i="1"/>
  <c r="H57" i="1"/>
  <c r="H58" i="1"/>
  <c r="H59" i="1"/>
  <c r="H7" i="1"/>
  <c r="I14" i="1" l="1"/>
  <c r="I20" i="1"/>
  <c r="I49" i="1"/>
  <c r="I45" i="1"/>
  <c r="I38" i="1"/>
  <c r="I6" i="1"/>
  <c r="H60" i="1"/>
  <c r="G68" i="1" s="1"/>
</calcChain>
</file>

<file path=xl/sharedStrings.xml><?xml version="1.0" encoding="utf-8"?>
<sst xmlns="http://schemas.openxmlformats.org/spreadsheetml/2006/main" count="215" uniqueCount="149">
  <si>
    <t>NN</t>
  </si>
  <si>
    <t>հատ</t>
  </si>
  <si>
    <t>Монолитный B-15 бетон фундамента</t>
  </si>
  <si>
    <t>Միաձույլ B-15 բետոնե հիմք</t>
  </si>
  <si>
    <t>шт</t>
  </si>
  <si>
    <t>единица измерения</t>
  </si>
  <si>
    <t>Наименование работы</t>
  </si>
  <si>
    <t>Опора мет. труба 57/3.5мм 6 штук</t>
  </si>
  <si>
    <t>Աշխատանքների  անվանումը</t>
  </si>
  <si>
    <t>Օбъем
Ծավալը</t>
  </si>
  <si>
    <t>գծմ</t>
  </si>
  <si>
    <t>Կանգնակ մետ. խող 57/4մմ</t>
  </si>
  <si>
    <t xml:space="preserve">Гидроизоляция </t>
  </si>
  <si>
    <t>Ավազակոպճային շերտ h=10սմ</t>
  </si>
  <si>
    <t>Ջրամեկուսացում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</si>
  <si>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</si>
  <si>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</si>
  <si>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>Дождеприемник</t>
  </si>
  <si>
    <t>Ջրընդունիչ</t>
  </si>
  <si>
    <t>Сетка</t>
  </si>
  <si>
    <t>Ցանց</t>
  </si>
  <si>
    <t>L 70x7 L = 1000 мм</t>
  </si>
  <si>
    <t>L 70x7 L = 1000 մմ</t>
  </si>
  <si>
    <t>L 63x6 L = 996 мм</t>
  </si>
  <si>
    <t>L 63x6 L = 996 մմ</t>
  </si>
  <si>
    <t>L 63x6 L = 450 мм</t>
  </si>
  <si>
    <t>L 63x6 L = 450 մմ</t>
  </si>
  <si>
    <t>п.м</t>
  </si>
  <si>
    <t>п.м.</t>
  </si>
  <si>
    <t>50x10մմ   L = 434 մմ</t>
  </si>
  <si>
    <t>50x10мм    L = 434 мм</t>
  </si>
  <si>
    <t>Խոշորահատիկ ա/բ h=6սմ ԳՕՍՏ 9128-2013</t>
  </si>
  <si>
    <t>Крупнозернистый  а/б h=6см ГОСТ 9128-2013</t>
  </si>
  <si>
    <t>Укрепление обочин гравийнопесчаным  материалом h=10см</t>
  </si>
  <si>
    <t>Мелкозернистый "Б" плотный горячий а/б h=4см  
ГОСТ 9128-2013</t>
  </si>
  <si>
    <t>Կողնակների ամրացում ավազակոպճային նյութով  հ=10սմ</t>
  </si>
  <si>
    <t>Гравийно - песчанный слой h=10см</t>
  </si>
  <si>
    <t>Մանրահատիկ խիտ տաք ա/բ h=4սմ տիպ "Б" 
ԳՕՍՏ 9128-2013</t>
  </si>
  <si>
    <t>I. Հողային աշխատանքներ</t>
  </si>
  <si>
    <t>I.  Зем. Работы</t>
  </si>
  <si>
    <t xml:space="preserve">Ավազակոպճային շերտ h=12սմ </t>
  </si>
  <si>
    <t xml:space="preserve">Гравино-песчани слой h=12см </t>
  </si>
  <si>
    <t>Նոր ճան. նշանների տեղադրում, այդ թվում՝</t>
  </si>
  <si>
    <t>Установка дор. знаков, в том числе</t>
  </si>
  <si>
    <t>Նշագծումը  ընդհանուր մակերեսը 
 (թերմոպլաստով h=3մմ ապակե գնդիկների ավելացումով)</t>
  </si>
  <si>
    <t>Общая площадь разметки  
(термопластом h=3мм с добавлением стеклянных шариков)</t>
  </si>
  <si>
    <t>II. Կողնակ</t>
  </si>
  <si>
    <t>II. Обочины</t>
  </si>
  <si>
    <t>9.6(9-IV) կարգի բնահողի մշակում բուլդոզերով տեղափոխում 20մ լիցք (հարթում,ջրում, խտացում)</t>
  </si>
  <si>
    <t>9.6(9-IV) կարգի բնահողի մշակում ձեռքով  տեղափոխում բուլդ. 20մ լիցք (հարթում,ջրում, խտացում)</t>
  </si>
  <si>
    <t>9.6(9-IV) կարգի բնահողի մշակում  բարձում էքս. 2.0մ³ շ.տ. ա/ի և տեղափոխում լցակույտ 2կմ միջ․հեռ․</t>
  </si>
  <si>
    <t>Разработка грунта 9.6(9-IV)гр вручную перемещением    бульдозером, 20м в насыпь (планировка, поливка, уплотнение)</t>
  </si>
  <si>
    <t>Разработка грунта 9.6(9-IV)гр. бульдозером, с перемещением на 20м в насыпь (планировка, поливка, уплотнение)</t>
  </si>
  <si>
    <t xml:space="preserve">Խճավազային հիմք  (C-5) h=15սմ 
ԳՕՍՏ 25607-2009                                                                                     </t>
  </si>
  <si>
    <t>Шебеночно песчанное  основание (C-5) h=15см            
ГОСТ 25607-2009</t>
  </si>
  <si>
    <t>III. Երթևեկելի մաս</t>
  </si>
  <si>
    <t>III. Проезжая часть</t>
  </si>
  <si>
    <t xml:space="preserve"> IV. Իջատեղեր և մուտքեր</t>
  </si>
  <si>
    <t>IV. Съезды и входы</t>
  </si>
  <si>
    <t xml:space="preserve">Б տիպի մանրահատիկ խիտ տաք ա/բ h=4սմ </t>
  </si>
  <si>
    <t xml:space="preserve">Խճավազային հիմք C-5 h=15սմ </t>
  </si>
  <si>
    <t>Щебеночно-песчанное основание (C-5) h=15см</t>
  </si>
  <si>
    <t xml:space="preserve">Мелкозернистый "Б" плотный горячий а/б h=4см </t>
  </si>
  <si>
    <t xml:space="preserve">&gt; а/ц. труб. Ø 0,108м </t>
  </si>
  <si>
    <t>&gt; мет. труб. d=0.273м</t>
  </si>
  <si>
    <t>&gt; ա/ց. խող. Ø 0.108մ</t>
  </si>
  <si>
    <t xml:space="preserve"> &gt; մետ. խող. d=0.273մ</t>
  </si>
  <si>
    <t>V.Мет. сеткой на сьездах и виездах (17x34)см                                                   205.5 п.м</t>
  </si>
  <si>
    <t>VI. Бетоное 30x34 см лотки</t>
  </si>
  <si>
    <t>VI. Բետոնե  17x34սմ վաքեր</t>
  </si>
  <si>
    <t>Բետոնե 17x34սմ վաքերի տեղադրում B-22,5</t>
  </si>
  <si>
    <t>Установка бетоне 17x34 см лотков B-22,5</t>
  </si>
  <si>
    <t xml:space="preserve">                VI.Գծանշում</t>
  </si>
  <si>
    <t>VI. Разметка</t>
  </si>
  <si>
    <t>VII. Ճանապարհային նշաններ</t>
  </si>
  <si>
    <t>VII. Дор. знаки</t>
  </si>
  <si>
    <t>VIII. Անձրևահորեր և դիտահորեր</t>
  </si>
  <si>
    <t>VIII.Дождеприемники и колодцы</t>
  </si>
  <si>
    <t>Գոյություն ունեցող դիտահորերի բարձրացում</t>
  </si>
  <si>
    <t>Ջրաչափական հորերի բարձրացում</t>
  </si>
  <si>
    <t>Դիտահորի ծածկի սալի փոխարինում նորով թուջե մտոցով 1.2x1.2</t>
  </si>
  <si>
    <t>IX.Մետաղական dարտ=108մմ խողովակների տեղադրում</t>
  </si>
  <si>
    <t>IX.Установка мет. трубы dнар. =108мм</t>
  </si>
  <si>
    <t>Гравийно-песчаная подготовка
h=10 см</t>
  </si>
  <si>
    <t>Ավազակոպճային նախապ.  h=10սմ</t>
  </si>
  <si>
    <t>Установка мет. трубы dнар.=108мм, 
1 п.м. 10.36, толщина стенки - 4 мм</t>
  </si>
  <si>
    <t>Մետաղական dարտ= 108 մմ խողովակի տեղադրում 1գծմ=10.36կգ, պատի հաստ. 4մմ</t>
  </si>
  <si>
    <t>Обмазочная  гидроизоляция 2 слоями горячего битума</t>
  </si>
  <si>
    <t xml:space="preserve">Քսվածքային ջրամեկուսացում 2 շերտ տաք բիտումով </t>
  </si>
  <si>
    <t>труба dнар.=108мм</t>
  </si>
  <si>
    <t>խողովակ dարտ=108մմ</t>
  </si>
  <si>
    <t>Обратная засыпка</t>
  </si>
  <si>
    <t xml:space="preserve">Հետադարձ լիցք  </t>
  </si>
  <si>
    <t xml:space="preserve">бульдозером (10е-IV(9.6))                                                           </t>
  </si>
  <si>
    <t>բուլդոզերով 9.6(9-IV)</t>
  </si>
  <si>
    <t xml:space="preserve">вручную (10е-IV(9.6))                                                   </t>
  </si>
  <si>
    <t>ձեռքի աշխատանքով9.6(9-IV)</t>
  </si>
  <si>
    <t>Демонтаж сущ. мет. трубы d=219мм. Возврат владельцу</t>
  </si>
  <si>
    <t>Գոյություն ունեցող d=219մմ մետ. խողովակի ապամոնտաժում    վերադարձ սեփականատիրոջը</t>
  </si>
  <si>
    <t>40</t>
  </si>
  <si>
    <t>6</t>
  </si>
  <si>
    <t>90</t>
  </si>
  <si>
    <t>10</t>
  </si>
  <si>
    <t>834</t>
  </si>
  <si>
    <t>2240</t>
  </si>
  <si>
    <t>250.8</t>
  </si>
  <si>
    <t>20</t>
  </si>
  <si>
    <t>48</t>
  </si>
  <si>
    <t xml:space="preserve">V. Մետ. ցանց իջատեղերում և մուտքերում (17x34)սմ                                      56.6 գծմ </t>
  </si>
  <si>
    <t>56.6</t>
  </si>
  <si>
    <t>20.48</t>
  </si>
  <si>
    <t>378</t>
  </si>
  <si>
    <t>5</t>
  </si>
  <si>
    <t xml:space="preserve"> - առավելության</t>
  </si>
  <si>
    <t>приоритета</t>
  </si>
  <si>
    <t>0.404</t>
  </si>
  <si>
    <t xml:space="preserve"> Հայաստանի Հանրապետության Արմավիրի մարզի Արմավիր համայնքի Մյասնիկյան գյուղի Խանջյան փողոցի Երևանյան-Գագարին հատվածի հիմնանորոգում
Реконструкция участка Ереванян-Гагарин улицы Ханджян село Мясникян муниципалитет Армавир область Армавир РА
Հատված կմ0+000-կմ0+320 / Участок км0+000-км0+320</t>
  </si>
  <si>
    <t>Подъем водомерных колодцев</t>
  </si>
  <si>
    <t>Подъем существующих колодцев</t>
  </si>
  <si>
    <t>Замена плити люка на новую с чугунной крышкой 1.2х1.2</t>
  </si>
  <si>
    <t>Стимость 
единицы
Միավորի
արժեքը</t>
  </si>
  <si>
    <t>Итого
Ընդամենը
(тысяча драм/
հազար դրամ)</t>
  </si>
  <si>
    <t xml:space="preserve">ԾԱՎԱԼԱԹԵՐԹ/ВЕДОМОСТЬ ОБЪЕМОВ </t>
  </si>
  <si>
    <t>Общий
Ընդհանուրը</t>
  </si>
  <si>
    <t>չափման 
միավոր</t>
  </si>
  <si>
    <r>
      <t>Разработка 9.6(9-IV)       
 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погрузка на а/с и перевозка в отвал на расстояние 2,0км.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</si>
  <si>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</si>
  <si>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</si>
  <si>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Разработка9.6(9-IV)       
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</si>
  <si>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</si>
  <si>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>Разработка грунта 9.6(9-IV)гр экск.  2.0м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погрузка на а/с и вывоз в отвал на ср.раст. 2км.</t>
    </r>
  </si>
  <si>
    <r>
      <t>Разработка 9.6(9-IV)к. грунта бульдозером, перемещение на 20м с окучиванием, погрузка - экскаватор  емк. ковша 2.0м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на а/с и вывоз в отвал на ср.раст. 3км.</t>
    </r>
  </si>
  <si>
    <r>
      <t>9.6(9-IV) կարգի բնահողի մշակում բուլդ., տեղափոխում 20մ կուտակումով, բարձում ա/ի էքս. 2.0մ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և տեղափոխում լցակույտ 3կմ միջ․հեռ․</t>
    </r>
  </si>
  <si>
    <r>
      <t>Разработка 9.6(9-IV)к. грунта в ручную, погрузка экскаватор  емк. ковша 2.0м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на а/с и вывоз в отвал  на ср.раст. 3км.</t>
    </r>
  </si>
  <si>
    <r>
      <t>9.6(9-IV) կարգի բնահողի մշակում ձեռքով, բարձում էքս.2.0մ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 ա/ի վրա և տեղափոխում լցակույտ  3կմ միջ․հեռ․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</si>
  <si>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</si>
  <si>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</si>
  <si>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>Խճավազային հիմքի (C-5) մակերեսի մշակումը բիտումային էմուլսիայով
1մ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>-0,6լ</t>
    </r>
  </si>
  <si>
    <r>
      <t>Խճավազային հիմքի (C-5) մակերեսի մշակումը բիտումային էմուլսիայով
1մ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>-0,6լ  (մուտք իջատեղեր)</t>
    </r>
  </si>
  <si>
    <r>
      <t>Հող. աշխատանքներ 9.6(9-IV)
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2,0կմ  հեռ. վրա </t>
    </r>
  </si>
  <si>
    <r>
      <t>Հող. աշխատանքներ 9.6(9-IV)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</si>
  <si>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Обработка поверхности щебеночо песчанное основания (C-5) бит. эмулс. 1м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>-0,6л</t>
    </r>
  </si>
  <si>
    <r>
      <t>Обработка поверхности щебеночо песчанное основания (C-5) бит. эмулс. 1м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>-0,6л  (съезд. вход и съезд школу)</t>
    </r>
  </si>
  <si>
    <r>
      <t>մ</t>
    </r>
    <r>
      <rPr>
        <vertAlign val="superscript"/>
        <sz val="12"/>
        <rFont val="GHEA Grapalat"/>
        <charset val="204"/>
      </rPr>
      <t>2</t>
    </r>
    <r>
      <rPr>
        <vertAlign val="superscript"/>
        <sz val="12"/>
        <rFont val="GHEA Grapalat"/>
        <charset val="204"/>
      </rPr>
      <t xml:space="preserve">                   </t>
    </r>
  </si>
  <si>
    <t>315</t>
  </si>
  <si>
    <t>13.6</t>
  </si>
  <si>
    <t>8</t>
  </si>
  <si>
    <t>16</t>
  </si>
  <si>
    <t>Составил / Կազմեց                                                            Д.Карташян / Դ.Քարտաշյան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</si>
</sst>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9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b/>
      <sz val="12"/>
      <color indexed="8"/>
      <name val="GHEA Grapalat"/>
      <charset val="204"/>
    </font>
    <font>
      <b/>
      <i/>
      <sz val="12"/>
      <name val="GHEA Grapalat"/>
      <charset val="204"/>
    </font>
    <font>
      <sz val="12"/>
      <color theme="2"/>
      <name val="GHEA Grapalat"/>
      <family val="3"/>
    </font>
    <font>
      <b/>
      <sz val="12"/>
      <color theme="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165" fontId="3" fillId="0" borderId="0" xfId="0" applyNumberFormat="1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Fill="1"/>
    <xf numFmtId="0" fontId="7" fillId="0" borderId="0" xfId="0" applyFont="1" applyFill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tabSelected="1" view="pageBreakPreview" zoomScaleNormal="85" zoomScaleSheetLayoutView="100" workbookViewId="0">
      <selection activeCell="C68" sqref="A68:XFD68"/>
    </sheetView>
  </sheetViews>
  <sheetFormatPr defaultColWidth="9.140625" defaultRowHeight="17.25" x14ac:dyDescent="0.3"/>
  <cols>
    <col min="1" max="1" width="5.7109375" style="17" customWidth="1"/>
    <col min="2" max="2" width="73.7109375" style="4" customWidth="1"/>
    <col min="3" max="3" width="75.7109375" style="4" customWidth="1"/>
    <col min="4" max="4" width="13.85546875" style="13" bestFit="1" customWidth="1"/>
    <col min="5" max="5" width="14.7109375" style="13" bestFit="1" customWidth="1"/>
    <col min="6" max="6" width="10" style="18" bestFit="1" customWidth="1"/>
    <col min="7" max="7" width="12" style="4" bestFit="1" customWidth="1"/>
    <col min="8" max="8" width="18.28515625" style="4" bestFit="1" customWidth="1"/>
    <col min="9" max="9" width="8.7109375" style="63" hidden="1" customWidth="1"/>
    <col min="10" max="12" width="0" style="63" hidden="1" customWidth="1"/>
    <col min="13" max="13" width="10.140625" style="63" hidden="1" customWidth="1"/>
    <col min="14" max="16" width="9.140625" style="63"/>
    <col min="17" max="16384" width="9.140625" style="4"/>
  </cols>
  <sheetData>
    <row r="1" spans="1:16" x14ac:dyDescent="0.3">
      <c r="A1" s="56" t="s">
        <v>122</v>
      </c>
      <c r="B1" s="56"/>
      <c r="C1" s="56"/>
      <c r="D1" s="56"/>
      <c r="E1" s="56"/>
      <c r="F1" s="56"/>
      <c r="G1" s="56"/>
      <c r="H1" s="56"/>
    </row>
    <row r="2" spans="1:16" ht="6" customHeight="1" x14ac:dyDescent="0.3">
      <c r="A2" s="60"/>
      <c r="B2" s="60"/>
      <c r="C2" s="60"/>
      <c r="D2" s="60"/>
      <c r="E2" s="60"/>
      <c r="F2" s="60"/>
      <c r="G2" s="60"/>
    </row>
    <row r="3" spans="1:16" ht="77.25" customHeight="1" x14ac:dyDescent="0.3">
      <c r="A3" s="61" t="s">
        <v>116</v>
      </c>
      <c r="B3" s="62"/>
      <c r="C3" s="62"/>
      <c r="D3" s="62"/>
      <c r="E3" s="62"/>
      <c r="F3" s="62"/>
      <c r="G3" s="62"/>
      <c r="H3" s="62"/>
      <c r="I3" s="64"/>
      <c r="J3" s="65"/>
      <c r="K3" s="65"/>
      <c r="L3" s="65"/>
      <c r="M3" s="65"/>
      <c r="N3" s="65"/>
      <c r="O3" s="65"/>
    </row>
    <row r="4" spans="1:16" s="20" customFormat="1" ht="73.150000000000006" customHeight="1" x14ac:dyDescent="0.3">
      <c r="A4" s="1" t="s">
        <v>0</v>
      </c>
      <c r="B4" s="2" t="s">
        <v>6</v>
      </c>
      <c r="C4" s="1" t="s">
        <v>8</v>
      </c>
      <c r="D4" s="1" t="s">
        <v>5</v>
      </c>
      <c r="E4" s="1" t="s">
        <v>124</v>
      </c>
      <c r="F4" s="19" t="s">
        <v>9</v>
      </c>
      <c r="G4" s="1" t="s">
        <v>120</v>
      </c>
      <c r="H4" s="1" t="s">
        <v>121</v>
      </c>
      <c r="I4" s="66"/>
      <c r="J4" s="66"/>
      <c r="K4" s="66"/>
      <c r="L4" s="66"/>
      <c r="M4" s="66"/>
      <c r="N4" s="66"/>
      <c r="O4" s="66"/>
      <c r="P4" s="66"/>
    </row>
    <row r="5" spans="1:16" ht="14.45" customHeigh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3">
        <v>6</v>
      </c>
      <c r="G5" s="2">
        <v>7</v>
      </c>
      <c r="H5" s="2">
        <v>8</v>
      </c>
    </row>
    <row r="6" spans="1:16" x14ac:dyDescent="0.3">
      <c r="A6" s="2"/>
      <c r="B6" s="21" t="s">
        <v>39</v>
      </c>
      <c r="C6" s="21" t="s">
        <v>38</v>
      </c>
      <c r="D6" s="2"/>
      <c r="E6" s="2"/>
      <c r="F6" s="22"/>
      <c r="G6" s="2"/>
      <c r="H6" s="2"/>
      <c r="I6" s="63">
        <f>SUM(H7:H11)</f>
        <v>1483.6060000000002</v>
      </c>
      <c r="J6" s="63">
        <v>1483.7571420852105</v>
      </c>
      <c r="M6" s="63" t="e">
        <f>round</f>
        <v>#NAME?</v>
      </c>
    </row>
    <row r="7" spans="1:16" ht="34.5" x14ac:dyDescent="0.3">
      <c r="A7" s="2">
        <v>1</v>
      </c>
      <c r="B7" s="10" t="s">
        <v>52</v>
      </c>
      <c r="C7" s="23" t="s">
        <v>48</v>
      </c>
      <c r="D7" s="9" t="s">
        <v>126</v>
      </c>
      <c r="E7" s="7" t="s">
        <v>127</v>
      </c>
      <c r="F7" s="22" t="s">
        <v>99</v>
      </c>
      <c r="G7" s="7">
        <v>1.079</v>
      </c>
      <c r="H7" s="22">
        <f>G7*F7</f>
        <v>43.16</v>
      </c>
      <c r="M7" s="63">
        <f>ROUND(G7,3)</f>
        <v>1.079</v>
      </c>
    </row>
    <row r="8" spans="1:16" ht="34.5" x14ac:dyDescent="0.3">
      <c r="A8" s="2">
        <v>2</v>
      </c>
      <c r="B8" s="10" t="s">
        <v>51</v>
      </c>
      <c r="C8" s="23" t="s">
        <v>49</v>
      </c>
      <c r="D8" s="9" t="s">
        <v>126</v>
      </c>
      <c r="E8" s="7" t="s">
        <v>127</v>
      </c>
      <c r="F8" s="22" t="s">
        <v>100</v>
      </c>
      <c r="G8" s="7">
        <v>8.6940000000000008</v>
      </c>
      <c r="H8" s="22">
        <f t="shared" ref="H8:H59" si="0">G8*F8</f>
        <v>52.164000000000001</v>
      </c>
      <c r="M8" s="63">
        <f t="shared" ref="M8:M59" si="1">ROUND(G8,3)</f>
        <v>8.6940000000000008</v>
      </c>
    </row>
    <row r="9" spans="1:16" ht="36.75" x14ac:dyDescent="0.3">
      <c r="A9" s="2">
        <v>3</v>
      </c>
      <c r="B9" s="24" t="s">
        <v>130</v>
      </c>
      <c r="C9" s="25" t="s">
        <v>50</v>
      </c>
      <c r="D9" s="26" t="s">
        <v>126</v>
      </c>
      <c r="E9" s="27" t="s">
        <v>127</v>
      </c>
      <c r="F9" s="28" t="s">
        <v>103</v>
      </c>
      <c r="G9" s="7">
        <v>1.3979999999999999</v>
      </c>
      <c r="H9" s="22">
        <f t="shared" si="0"/>
        <v>1165.932</v>
      </c>
      <c r="M9" s="63">
        <f t="shared" si="1"/>
        <v>1.3979999999999999</v>
      </c>
    </row>
    <row r="10" spans="1:16" ht="54" x14ac:dyDescent="0.3">
      <c r="A10" s="2">
        <v>4</v>
      </c>
      <c r="B10" s="25" t="s">
        <v>131</v>
      </c>
      <c r="C10" s="24" t="s">
        <v>132</v>
      </c>
      <c r="D10" s="26" t="s">
        <v>126</v>
      </c>
      <c r="E10" s="27" t="s">
        <v>127</v>
      </c>
      <c r="F10" s="29" t="s">
        <v>101</v>
      </c>
      <c r="G10" s="7">
        <v>1.4850000000000001</v>
      </c>
      <c r="H10" s="22">
        <f t="shared" si="0"/>
        <v>133.65</v>
      </c>
      <c r="M10" s="63">
        <f t="shared" si="1"/>
        <v>1.4850000000000001</v>
      </c>
    </row>
    <row r="11" spans="1:16" ht="36.75" x14ac:dyDescent="0.3">
      <c r="A11" s="2">
        <v>5</v>
      </c>
      <c r="B11" s="25" t="s">
        <v>133</v>
      </c>
      <c r="C11" s="24" t="s">
        <v>134</v>
      </c>
      <c r="D11" s="26" t="s">
        <v>126</v>
      </c>
      <c r="E11" s="27" t="s">
        <v>127</v>
      </c>
      <c r="F11" s="29" t="s">
        <v>102</v>
      </c>
      <c r="G11" s="7">
        <v>8.8699999999999992</v>
      </c>
      <c r="H11" s="22">
        <f t="shared" si="0"/>
        <v>88.699999999999989</v>
      </c>
      <c r="M11" s="63">
        <f t="shared" si="1"/>
        <v>8.8699999999999992</v>
      </c>
    </row>
    <row r="12" spans="1:16" x14ac:dyDescent="0.3">
      <c r="A12" s="2"/>
      <c r="B12" s="21" t="s">
        <v>47</v>
      </c>
      <c r="C12" s="21" t="s">
        <v>46</v>
      </c>
      <c r="D12" s="9"/>
      <c r="E12" s="7"/>
      <c r="F12" s="22"/>
      <c r="G12" s="7"/>
      <c r="H12" s="22"/>
      <c r="J12" s="63">
        <v>346.66125860357573</v>
      </c>
      <c r="M12" s="63">
        <f t="shared" si="1"/>
        <v>0</v>
      </c>
    </row>
    <row r="13" spans="1:16" ht="19.5" x14ac:dyDescent="0.3">
      <c r="A13" s="2">
        <v>1</v>
      </c>
      <c r="B13" s="23" t="s">
        <v>33</v>
      </c>
      <c r="C13" s="23" t="s">
        <v>35</v>
      </c>
      <c r="D13" s="30" t="s">
        <v>135</v>
      </c>
      <c r="E13" s="30" t="s">
        <v>143</v>
      </c>
      <c r="F13" s="7">
        <v>298</v>
      </c>
      <c r="G13" s="7">
        <v>1.163</v>
      </c>
      <c r="H13" s="22">
        <f t="shared" si="0"/>
        <v>346.57400000000001</v>
      </c>
      <c r="M13" s="63">
        <f t="shared" si="1"/>
        <v>1.163</v>
      </c>
    </row>
    <row r="14" spans="1:16" x14ac:dyDescent="0.3">
      <c r="A14" s="2"/>
      <c r="B14" s="31" t="s">
        <v>56</v>
      </c>
      <c r="C14" s="32" t="s">
        <v>55</v>
      </c>
      <c r="D14" s="7"/>
      <c r="E14" s="7"/>
      <c r="F14" s="22"/>
      <c r="G14" s="7"/>
      <c r="H14" s="22"/>
      <c r="I14" s="63">
        <f>SUM(H15:H19)</f>
        <v>35004.480000000003</v>
      </c>
      <c r="J14" s="63">
        <v>34996.984023630532</v>
      </c>
      <c r="M14" s="63">
        <f t="shared" si="1"/>
        <v>0</v>
      </c>
    </row>
    <row r="15" spans="1:16" ht="34.5" x14ac:dyDescent="0.3">
      <c r="A15" s="2">
        <v>1</v>
      </c>
      <c r="B15" s="23" t="s">
        <v>34</v>
      </c>
      <c r="C15" s="10" t="s">
        <v>37</v>
      </c>
      <c r="D15" s="9" t="s">
        <v>135</v>
      </c>
      <c r="E15" s="7" t="s">
        <v>136</v>
      </c>
      <c r="F15" s="22" t="s">
        <v>104</v>
      </c>
      <c r="G15" s="7">
        <v>5.0179999999999998</v>
      </c>
      <c r="H15" s="22">
        <f t="shared" si="0"/>
        <v>11240.32</v>
      </c>
      <c r="M15" s="63">
        <f t="shared" si="1"/>
        <v>5.0179999999999998</v>
      </c>
    </row>
    <row r="16" spans="1:16" ht="19.5" x14ac:dyDescent="0.3">
      <c r="A16" s="2">
        <v>2</v>
      </c>
      <c r="B16" s="23" t="s">
        <v>32</v>
      </c>
      <c r="C16" s="23" t="s">
        <v>31</v>
      </c>
      <c r="D16" s="9" t="s">
        <v>135</v>
      </c>
      <c r="E16" s="7" t="s">
        <v>136</v>
      </c>
      <c r="F16" s="22" t="s">
        <v>104</v>
      </c>
      <c r="G16" s="7">
        <v>6.7960000000000003</v>
      </c>
      <c r="H16" s="22">
        <f t="shared" si="0"/>
        <v>15223.04</v>
      </c>
      <c r="M16" s="63">
        <f t="shared" si="1"/>
        <v>6.7960000000000003</v>
      </c>
    </row>
    <row r="17" spans="1:16" ht="34.5" x14ac:dyDescent="0.3">
      <c r="A17" s="2">
        <v>3</v>
      </c>
      <c r="B17" s="23" t="s">
        <v>54</v>
      </c>
      <c r="C17" s="23" t="s">
        <v>53</v>
      </c>
      <c r="D17" s="9" t="s">
        <v>135</v>
      </c>
      <c r="E17" s="7" t="s">
        <v>136</v>
      </c>
      <c r="F17" s="22" t="s">
        <v>104</v>
      </c>
      <c r="G17" s="7">
        <v>2.3010000000000002</v>
      </c>
      <c r="H17" s="22">
        <f t="shared" si="0"/>
        <v>5154.2400000000007</v>
      </c>
      <c r="M17" s="63">
        <f t="shared" si="1"/>
        <v>2.3010000000000002</v>
      </c>
    </row>
    <row r="18" spans="1:16" ht="54" x14ac:dyDescent="0.3">
      <c r="A18" s="2">
        <v>4</v>
      </c>
      <c r="B18" s="10" t="s">
        <v>141</v>
      </c>
      <c r="C18" s="10" t="s">
        <v>137</v>
      </c>
      <c r="D18" s="9" t="s">
        <v>135</v>
      </c>
      <c r="E18" s="7" t="s">
        <v>136</v>
      </c>
      <c r="F18" s="22" t="s">
        <v>104</v>
      </c>
      <c r="G18" s="7">
        <v>0.30299999999999999</v>
      </c>
      <c r="H18" s="22">
        <f t="shared" si="0"/>
        <v>678.72</v>
      </c>
      <c r="M18" s="63">
        <f t="shared" si="1"/>
        <v>0.30299999999999999</v>
      </c>
    </row>
    <row r="19" spans="1:16" ht="19.5" x14ac:dyDescent="0.3">
      <c r="A19" s="2">
        <v>5</v>
      </c>
      <c r="B19" s="10" t="s">
        <v>41</v>
      </c>
      <c r="C19" s="23" t="s">
        <v>40</v>
      </c>
      <c r="D19" s="9" t="s">
        <v>135</v>
      </c>
      <c r="E19" s="7" t="s">
        <v>136</v>
      </c>
      <c r="F19" s="22" t="s">
        <v>104</v>
      </c>
      <c r="G19" s="7">
        <v>1.2090000000000001</v>
      </c>
      <c r="H19" s="22">
        <f t="shared" si="0"/>
        <v>2708.1600000000003</v>
      </c>
      <c r="I19" s="67"/>
      <c r="M19" s="63">
        <f t="shared" si="1"/>
        <v>1.2090000000000001</v>
      </c>
    </row>
    <row r="20" spans="1:16" x14ac:dyDescent="0.3">
      <c r="A20" s="2"/>
      <c r="B20" s="21" t="s">
        <v>58</v>
      </c>
      <c r="C20" s="21" t="s">
        <v>57</v>
      </c>
      <c r="D20" s="21"/>
      <c r="E20" s="7"/>
      <c r="F20" s="22"/>
      <c r="G20" s="7"/>
      <c r="H20" s="22"/>
      <c r="I20" s="68">
        <f>SUM(H21:H32)</f>
        <v>4247.2057999999997</v>
      </c>
      <c r="J20" s="63">
        <v>4247.9037786260224</v>
      </c>
      <c r="M20" s="63">
        <f t="shared" si="1"/>
        <v>0</v>
      </c>
    </row>
    <row r="21" spans="1:16" ht="19.5" x14ac:dyDescent="0.3">
      <c r="A21" s="2">
        <v>1</v>
      </c>
      <c r="B21" s="23" t="s">
        <v>62</v>
      </c>
      <c r="C21" s="10" t="s">
        <v>59</v>
      </c>
      <c r="D21" s="9" t="s">
        <v>135</v>
      </c>
      <c r="E21" s="7" t="s">
        <v>136</v>
      </c>
      <c r="F21" s="22" t="s">
        <v>105</v>
      </c>
      <c r="G21" s="7">
        <v>5.0129999999999999</v>
      </c>
      <c r="H21" s="22">
        <f t="shared" si="0"/>
        <v>1257.2604000000001</v>
      </c>
      <c r="M21" s="63">
        <f t="shared" si="1"/>
        <v>5.0129999999999999</v>
      </c>
    </row>
    <row r="22" spans="1:16" ht="19.5" x14ac:dyDescent="0.3">
      <c r="A22" s="2">
        <v>2</v>
      </c>
      <c r="B22" s="23" t="s">
        <v>61</v>
      </c>
      <c r="C22" s="23" t="s">
        <v>60</v>
      </c>
      <c r="D22" s="9" t="s">
        <v>135</v>
      </c>
      <c r="E22" s="7" t="s">
        <v>136</v>
      </c>
      <c r="F22" s="22" t="s">
        <v>105</v>
      </c>
      <c r="G22" s="7">
        <v>2.3010000000000002</v>
      </c>
      <c r="H22" s="22">
        <f t="shared" si="0"/>
        <v>577.09080000000006</v>
      </c>
      <c r="M22" s="63">
        <f t="shared" si="1"/>
        <v>2.3010000000000002</v>
      </c>
    </row>
    <row r="23" spans="1:16" ht="54" x14ac:dyDescent="0.3">
      <c r="A23" s="2">
        <v>3</v>
      </c>
      <c r="B23" s="10" t="s">
        <v>142</v>
      </c>
      <c r="C23" s="10" t="s">
        <v>138</v>
      </c>
      <c r="D23" s="9" t="s">
        <v>135</v>
      </c>
      <c r="E23" s="7" t="s">
        <v>136</v>
      </c>
      <c r="F23" s="22" t="s">
        <v>105</v>
      </c>
      <c r="G23" s="7">
        <v>0.30199999999999999</v>
      </c>
      <c r="H23" s="22">
        <f t="shared" si="0"/>
        <v>75.741600000000005</v>
      </c>
      <c r="M23" s="63">
        <f t="shared" si="1"/>
        <v>0.30199999999999999</v>
      </c>
    </row>
    <row r="24" spans="1:16" s="5" customFormat="1" ht="34.5" x14ac:dyDescent="0.3">
      <c r="A24" s="2"/>
      <c r="B24" s="33" t="s">
        <v>15</v>
      </c>
      <c r="C24" s="33" t="s">
        <v>16</v>
      </c>
      <c r="D24" s="29"/>
      <c r="E24" s="29"/>
      <c r="F24" s="29"/>
      <c r="G24" s="7"/>
      <c r="H24" s="22"/>
      <c r="I24" s="63"/>
      <c r="J24" s="63"/>
      <c r="K24" s="63"/>
      <c r="L24" s="63"/>
      <c r="M24" s="63">
        <f t="shared" si="1"/>
        <v>0</v>
      </c>
      <c r="N24" s="63"/>
      <c r="O24" s="63"/>
      <c r="P24" s="63"/>
    </row>
    <row r="25" spans="1:16" s="5" customFormat="1" x14ac:dyDescent="0.3">
      <c r="A25" s="2">
        <v>1</v>
      </c>
      <c r="B25" s="25" t="s">
        <v>63</v>
      </c>
      <c r="C25" s="34" t="s">
        <v>65</v>
      </c>
      <c r="D25" s="29" t="s">
        <v>27</v>
      </c>
      <c r="E25" s="29" t="s">
        <v>10</v>
      </c>
      <c r="F25" s="29" t="s">
        <v>106</v>
      </c>
      <c r="G25" s="7">
        <v>0.47899999999999998</v>
      </c>
      <c r="H25" s="22">
        <f t="shared" si="0"/>
        <v>9.58</v>
      </c>
      <c r="I25" s="63"/>
      <c r="J25" s="63"/>
      <c r="K25" s="63"/>
      <c r="L25" s="63"/>
      <c r="M25" s="63">
        <f t="shared" si="1"/>
        <v>0.47899999999999998</v>
      </c>
      <c r="N25" s="63"/>
      <c r="O25" s="63"/>
      <c r="P25" s="63"/>
    </row>
    <row r="26" spans="1:16" s="5" customFormat="1" x14ac:dyDescent="0.3">
      <c r="A26" s="2">
        <v>2</v>
      </c>
      <c r="B26" s="25" t="s">
        <v>64</v>
      </c>
      <c r="C26" s="34" t="s">
        <v>66</v>
      </c>
      <c r="D26" s="29" t="s">
        <v>27</v>
      </c>
      <c r="E26" s="29" t="s">
        <v>10</v>
      </c>
      <c r="F26" s="29" t="s">
        <v>107</v>
      </c>
      <c r="G26" s="7">
        <v>1.4710000000000001</v>
      </c>
      <c r="H26" s="22">
        <f t="shared" si="0"/>
        <v>70.608000000000004</v>
      </c>
      <c r="I26" s="63"/>
      <c r="J26" s="63"/>
      <c r="K26" s="63"/>
      <c r="L26" s="63"/>
      <c r="M26" s="63">
        <f t="shared" si="1"/>
        <v>1.4710000000000001</v>
      </c>
      <c r="N26" s="63"/>
      <c r="O26" s="63"/>
      <c r="P26" s="63"/>
    </row>
    <row r="27" spans="1:16" s="5" customFormat="1" ht="34.5" x14ac:dyDescent="0.3">
      <c r="A27" s="2"/>
      <c r="B27" s="35" t="s">
        <v>67</v>
      </c>
      <c r="C27" s="35" t="s">
        <v>108</v>
      </c>
      <c r="D27" s="29"/>
      <c r="E27" s="29"/>
      <c r="F27" s="29"/>
      <c r="G27" s="7"/>
      <c r="H27" s="22"/>
      <c r="I27" s="67"/>
      <c r="J27" s="63"/>
      <c r="K27" s="63"/>
      <c r="L27" s="63"/>
      <c r="M27" s="63">
        <f t="shared" si="1"/>
        <v>0</v>
      </c>
      <c r="N27" s="63"/>
      <c r="O27" s="63"/>
      <c r="P27" s="63"/>
    </row>
    <row r="28" spans="1:16" s="5" customFormat="1" x14ac:dyDescent="0.3">
      <c r="A28" s="36">
        <v>1</v>
      </c>
      <c r="B28" s="25" t="s">
        <v>17</v>
      </c>
      <c r="C28" s="25" t="s">
        <v>18</v>
      </c>
      <c r="D28" s="29" t="s">
        <v>27</v>
      </c>
      <c r="E28" s="29" t="s">
        <v>10</v>
      </c>
      <c r="F28" s="29" t="s">
        <v>109</v>
      </c>
      <c r="G28" s="7">
        <v>39.875</v>
      </c>
      <c r="H28" s="22">
        <f t="shared" si="0"/>
        <v>2256.9250000000002</v>
      </c>
      <c r="I28" s="63"/>
      <c r="J28" s="67"/>
      <c r="K28" s="63"/>
      <c r="L28" s="63"/>
      <c r="M28" s="63">
        <f t="shared" si="1"/>
        <v>39.875</v>
      </c>
      <c r="N28" s="63"/>
      <c r="O28" s="63"/>
      <c r="P28" s="63"/>
    </row>
    <row r="29" spans="1:16" s="5" customFormat="1" x14ac:dyDescent="0.3">
      <c r="A29" s="36"/>
      <c r="B29" s="37" t="s">
        <v>19</v>
      </c>
      <c r="C29" s="37" t="s">
        <v>20</v>
      </c>
      <c r="D29" s="29"/>
      <c r="E29" s="29"/>
      <c r="F29" s="29"/>
      <c r="G29" s="7"/>
      <c r="H29" s="22"/>
      <c r="I29" s="63"/>
      <c r="J29" s="67"/>
      <c r="K29" s="63"/>
      <c r="L29" s="63"/>
      <c r="M29" s="63">
        <f t="shared" si="1"/>
        <v>0</v>
      </c>
      <c r="N29" s="63"/>
      <c r="O29" s="63"/>
      <c r="P29" s="63"/>
    </row>
    <row r="30" spans="1:16" s="5" customFormat="1" x14ac:dyDescent="0.3">
      <c r="A30" s="36"/>
      <c r="B30" s="25" t="s">
        <v>21</v>
      </c>
      <c r="C30" s="25" t="s">
        <v>22</v>
      </c>
      <c r="D30" s="29"/>
      <c r="E30" s="29"/>
      <c r="F30" s="29"/>
      <c r="G30" s="7"/>
      <c r="H30" s="22"/>
      <c r="I30" s="63"/>
      <c r="J30" s="67"/>
      <c r="K30" s="63"/>
      <c r="L30" s="63"/>
      <c r="M30" s="63">
        <f t="shared" si="1"/>
        <v>0</v>
      </c>
      <c r="N30" s="63"/>
      <c r="O30" s="63"/>
      <c r="P30" s="63"/>
    </row>
    <row r="31" spans="1:16" s="5" customFormat="1" x14ac:dyDescent="0.3">
      <c r="A31" s="36"/>
      <c r="B31" s="25" t="s">
        <v>23</v>
      </c>
      <c r="C31" s="25" t="s">
        <v>24</v>
      </c>
      <c r="D31" s="29"/>
      <c r="E31" s="29"/>
      <c r="F31" s="29"/>
      <c r="G31" s="7"/>
      <c r="H31" s="22"/>
      <c r="I31" s="63"/>
      <c r="J31" s="67"/>
      <c r="K31" s="63"/>
      <c r="L31" s="63"/>
      <c r="M31" s="63">
        <f t="shared" si="1"/>
        <v>0</v>
      </c>
      <c r="N31" s="63"/>
      <c r="O31" s="63"/>
      <c r="P31" s="63"/>
    </row>
    <row r="32" spans="1:16" s="5" customFormat="1" x14ac:dyDescent="0.3">
      <c r="A32" s="36"/>
      <c r="B32" s="25" t="s">
        <v>25</v>
      </c>
      <c r="C32" s="25" t="s">
        <v>26</v>
      </c>
      <c r="D32" s="29"/>
      <c r="E32" s="29"/>
      <c r="F32" s="29"/>
      <c r="G32" s="7"/>
      <c r="H32" s="22"/>
      <c r="I32" s="63"/>
      <c r="J32" s="67"/>
      <c r="K32" s="63"/>
      <c r="L32" s="63"/>
      <c r="M32" s="63">
        <f t="shared" si="1"/>
        <v>0</v>
      </c>
      <c r="N32" s="63"/>
      <c r="O32" s="63"/>
      <c r="P32" s="63"/>
    </row>
    <row r="33" spans="1:16" s="5" customFormat="1" x14ac:dyDescent="0.3">
      <c r="A33" s="36"/>
      <c r="B33" s="25" t="s">
        <v>30</v>
      </c>
      <c r="C33" s="25" t="s">
        <v>29</v>
      </c>
      <c r="D33" s="29"/>
      <c r="E33" s="29"/>
      <c r="F33" s="29"/>
      <c r="G33" s="7"/>
      <c r="H33" s="22"/>
      <c r="I33" s="63"/>
      <c r="J33" s="67"/>
      <c r="K33" s="63"/>
      <c r="L33" s="63"/>
      <c r="M33" s="63">
        <f t="shared" si="1"/>
        <v>0</v>
      </c>
      <c r="N33" s="63"/>
      <c r="O33" s="63"/>
      <c r="P33" s="63"/>
    </row>
    <row r="34" spans="1:16" s="5" customFormat="1" x14ac:dyDescent="0.3">
      <c r="A34" s="2"/>
      <c r="B34" s="38" t="s">
        <v>68</v>
      </c>
      <c r="C34" s="32" t="s">
        <v>69</v>
      </c>
      <c r="D34" s="39"/>
      <c r="E34" s="9"/>
      <c r="F34" s="30"/>
      <c r="G34" s="7"/>
      <c r="H34" s="22"/>
      <c r="I34" s="68">
        <f>SUM(H35:H37)</f>
        <v>4422.9721600000003</v>
      </c>
      <c r="J34" s="63">
        <v>4423.0498454096905</v>
      </c>
      <c r="K34" s="63"/>
      <c r="L34" s="63"/>
      <c r="M34" s="63">
        <f t="shared" si="1"/>
        <v>0</v>
      </c>
      <c r="N34" s="63"/>
      <c r="O34" s="63"/>
      <c r="P34" s="63"/>
    </row>
    <row r="35" spans="1:16" s="5" customFormat="1" ht="19.5" x14ac:dyDescent="0.3">
      <c r="A35" s="40">
        <v>1</v>
      </c>
      <c r="B35" s="41" t="s">
        <v>36</v>
      </c>
      <c r="C35" s="41" t="s">
        <v>13</v>
      </c>
      <c r="D35" s="9" t="s">
        <v>126</v>
      </c>
      <c r="E35" s="7" t="s">
        <v>127</v>
      </c>
      <c r="F35" s="30" t="s">
        <v>110</v>
      </c>
      <c r="G35" s="7">
        <v>11.117000000000001</v>
      </c>
      <c r="H35" s="22">
        <f t="shared" si="0"/>
        <v>227.67616000000001</v>
      </c>
      <c r="I35" s="63"/>
      <c r="J35" s="63"/>
      <c r="K35" s="63"/>
      <c r="L35" s="63"/>
      <c r="M35" s="63">
        <f t="shared" si="1"/>
        <v>11.117000000000001</v>
      </c>
      <c r="N35" s="63"/>
      <c r="O35" s="63"/>
      <c r="P35" s="63"/>
    </row>
    <row r="36" spans="1:16" s="5" customFormat="1" x14ac:dyDescent="0.3">
      <c r="A36" s="40">
        <v>2</v>
      </c>
      <c r="B36" s="41" t="s">
        <v>71</v>
      </c>
      <c r="C36" s="41" t="s">
        <v>70</v>
      </c>
      <c r="D36" s="29" t="s">
        <v>27</v>
      </c>
      <c r="E36" s="29" t="s">
        <v>10</v>
      </c>
      <c r="F36" s="30" t="s">
        <v>144</v>
      </c>
      <c r="G36" s="7">
        <v>11.678000000000001</v>
      </c>
      <c r="H36" s="22">
        <f t="shared" si="0"/>
        <v>3678.57</v>
      </c>
      <c r="I36" s="63"/>
      <c r="J36" s="63"/>
      <c r="K36" s="63"/>
      <c r="L36" s="63"/>
      <c r="M36" s="63">
        <f t="shared" si="1"/>
        <v>11.678000000000001</v>
      </c>
      <c r="N36" s="63"/>
      <c r="O36" s="63"/>
      <c r="P36" s="63"/>
    </row>
    <row r="37" spans="1:16" ht="19.5" x14ac:dyDescent="0.3">
      <c r="A37" s="42">
        <v>3</v>
      </c>
      <c r="B37" s="43" t="s">
        <v>12</v>
      </c>
      <c r="C37" s="44" t="s">
        <v>14</v>
      </c>
      <c r="D37" s="9" t="s">
        <v>135</v>
      </c>
      <c r="E37" s="45" t="s">
        <v>136</v>
      </c>
      <c r="F37" s="30" t="s">
        <v>111</v>
      </c>
      <c r="G37" s="7">
        <v>1.367</v>
      </c>
      <c r="H37" s="22">
        <f t="shared" si="0"/>
        <v>516.726</v>
      </c>
      <c r="M37" s="63">
        <f t="shared" si="1"/>
        <v>1.367</v>
      </c>
    </row>
    <row r="38" spans="1:16" x14ac:dyDescent="0.3">
      <c r="A38" s="2"/>
      <c r="B38" s="21" t="s">
        <v>73</v>
      </c>
      <c r="C38" s="32" t="s">
        <v>72</v>
      </c>
      <c r="D38" s="9"/>
      <c r="E38" s="7"/>
      <c r="F38" s="7"/>
      <c r="G38" s="7"/>
      <c r="H38" s="22"/>
      <c r="I38" s="68">
        <f>SUM(H39:H44)</f>
        <v>1039.158512</v>
      </c>
      <c r="J38" s="63">
        <v>1045.636046181374</v>
      </c>
      <c r="M38" s="63">
        <f t="shared" si="1"/>
        <v>0</v>
      </c>
    </row>
    <row r="39" spans="1:16" ht="34.5" x14ac:dyDescent="0.3">
      <c r="A39" s="2">
        <v>1</v>
      </c>
      <c r="B39" s="10" t="s">
        <v>45</v>
      </c>
      <c r="C39" s="10" t="s">
        <v>44</v>
      </c>
      <c r="D39" s="9" t="s">
        <v>135</v>
      </c>
      <c r="E39" s="9" t="s">
        <v>136</v>
      </c>
      <c r="F39" s="7">
        <v>72.349999999999994</v>
      </c>
      <c r="G39" s="7">
        <v>10.8</v>
      </c>
      <c r="H39" s="22">
        <f t="shared" si="0"/>
        <v>781.38</v>
      </c>
      <c r="M39" s="63">
        <f t="shared" si="1"/>
        <v>10.8</v>
      </c>
    </row>
    <row r="40" spans="1:16" x14ac:dyDescent="0.3">
      <c r="A40" s="2"/>
      <c r="B40" s="32" t="s">
        <v>75</v>
      </c>
      <c r="C40" s="32" t="s">
        <v>74</v>
      </c>
      <c r="D40" s="9"/>
      <c r="E40" s="7"/>
      <c r="F40" s="22"/>
      <c r="G40" s="7"/>
      <c r="H40" s="22"/>
      <c r="M40" s="63">
        <f t="shared" si="1"/>
        <v>0</v>
      </c>
    </row>
    <row r="41" spans="1:16" x14ac:dyDescent="0.3">
      <c r="A41" s="2">
        <v>1</v>
      </c>
      <c r="B41" s="10" t="s">
        <v>43</v>
      </c>
      <c r="C41" s="10" t="s">
        <v>42</v>
      </c>
      <c r="D41" s="9"/>
      <c r="E41" s="9"/>
      <c r="F41" s="22"/>
      <c r="G41" s="7"/>
      <c r="H41" s="22"/>
      <c r="M41" s="63">
        <f t="shared" si="1"/>
        <v>0</v>
      </c>
    </row>
    <row r="42" spans="1:16" x14ac:dyDescent="0.3">
      <c r="A42" s="2">
        <v>2</v>
      </c>
      <c r="B42" s="10" t="s">
        <v>114</v>
      </c>
      <c r="C42" s="10" t="s">
        <v>113</v>
      </c>
      <c r="D42" s="9" t="s">
        <v>4</v>
      </c>
      <c r="E42" s="9" t="s">
        <v>1</v>
      </c>
      <c r="F42" s="22" t="s">
        <v>112</v>
      </c>
      <c r="G42" s="7">
        <v>30.38</v>
      </c>
      <c r="H42" s="22">
        <f t="shared" si="0"/>
        <v>151.9</v>
      </c>
      <c r="M42" s="63">
        <f t="shared" si="1"/>
        <v>30.38</v>
      </c>
    </row>
    <row r="43" spans="1:16" x14ac:dyDescent="0.3">
      <c r="A43" s="2">
        <v>3</v>
      </c>
      <c r="B43" s="46" t="s">
        <v>7</v>
      </c>
      <c r="C43" s="46" t="s">
        <v>11</v>
      </c>
      <c r="D43" s="9" t="s">
        <v>27</v>
      </c>
      <c r="E43" s="9" t="s">
        <v>10</v>
      </c>
      <c r="F43" s="22" t="s">
        <v>145</v>
      </c>
      <c r="G43" s="7">
        <v>6.2039999999999997</v>
      </c>
      <c r="H43" s="22">
        <f t="shared" si="0"/>
        <v>84.374399999999994</v>
      </c>
      <c r="M43" s="63">
        <f t="shared" si="1"/>
        <v>6.2039999999999997</v>
      </c>
    </row>
    <row r="44" spans="1:16" ht="19.5" x14ac:dyDescent="0.3">
      <c r="A44" s="2">
        <v>4</v>
      </c>
      <c r="B44" s="46" t="s">
        <v>2</v>
      </c>
      <c r="C44" s="46" t="s">
        <v>3</v>
      </c>
      <c r="D44" s="9" t="s">
        <v>126</v>
      </c>
      <c r="E44" s="7" t="s">
        <v>127</v>
      </c>
      <c r="F44" s="22" t="s">
        <v>115</v>
      </c>
      <c r="G44" s="7">
        <v>53.228000000000002</v>
      </c>
      <c r="H44" s="22">
        <f t="shared" si="0"/>
        <v>21.504112000000003</v>
      </c>
      <c r="M44" s="63">
        <f t="shared" si="1"/>
        <v>53.228000000000002</v>
      </c>
    </row>
    <row r="45" spans="1:16" x14ac:dyDescent="0.3">
      <c r="A45" s="2"/>
      <c r="B45" s="32" t="s">
        <v>77</v>
      </c>
      <c r="C45" s="32" t="s">
        <v>76</v>
      </c>
      <c r="D45" s="9"/>
      <c r="E45" s="7"/>
      <c r="F45" s="22"/>
      <c r="G45" s="7"/>
      <c r="H45" s="22"/>
      <c r="I45" s="68">
        <f>SUM(H46:H48)</f>
        <v>1517.953</v>
      </c>
      <c r="J45" s="63">
        <v>1517.9632750202552</v>
      </c>
      <c r="M45" s="63">
        <f t="shared" si="1"/>
        <v>0</v>
      </c>
    </row>
    <row r="46" spans="1:16" x14ac:dyDescent="0.3">
      <c r="A46" s="2">
        <v>1</v>
      </c>
      <c r="B46" s="6" t="s">
        <v>118</v>
      </c>
      <c r="C46" s="6" t="s">
        <v>78</v>
      </c>
      <c r="D46" s="9" t="s">
        <v>4</v>
      </c>
      <c r="E46" s="9" t="s">
        <v>1</v>
      </c>
      <c r="F46" s="22" t="s">
        <v>146</v>
      </c>
      <c r="G46" s="7">
        <v>9.7710000000000008</v>
      </c>
      <c r="H46" s="22">
        <f t="shared" si="0"/>
        <v>78.168000000000006</v>
      </c>
      <c r="M46" s="63">
        <f t="shared" si="1"/>
        <v>9.7710000000000008</v>
      </c>
    </row>
    <row r="47" spans="1:16" x14ac:dyDescent="0.3">
      <c r="A47" s="2">
        <v>2</v>
      </c>
      <c r="B47" s="6" t="s">
        <v>117</v>
      </c>
      <c r="C47" s="6" t="s">
        <v>79</v>
      </c>
      <c r="D47" s="9" t="s">
        <v>4</v>
      </c>
      <c r="E47" s="9" t="s">
        <v>1</v>
      </c>
      <c r="F47" s="22" t="s">
        <v>147</v>
      </c>
      <c r="G47" s="7">
        <v>4.8849999999999998</v>
      </c>
      <c r="H47" s="22">
        <f t="shared" si="0"/>
        <v>78.16</v>
      </c>
      <c r="M47" s="63">
        <f t="shared" si="1"/>
        <v>4.8849999999999998</v>
      </c>
    </row>
    <row r="48" spans="1:16" x14ac:dyDescent="0.3">
      <c r="A48" s="2">
        <v>3</v>
      </c>
      <c r="B48" s="46" t="s">
        <v>119</v>
      </c>
      <c r="C48" s="10" t="s">
        <v>80</v>
      </c>
      <c r="D48" s="9" t="s">
        <v>4</v>
      </c>
      <c r="E48" s="9" t="s">
        <v>1</v>
      </c>
      <c r="F48" s="22" t="s">
        <v>112</v>
      </c>
      <c r="G48" s="7">
        <v>272.32499999999999</v>
      </c>
      <c r="H48" s="22">
        <f t="shared" si="0"/>
        <v>1361.625</v>
      </c>
      <c r="M48" s="63">
        <f t="shared" si="1"/>
        <v>272.32499999999999</v>
      </c>
    </row>
    <row r="49" spans="1:16" x14ac:dyDescent="0.3">
      <c r="A49" s="2"/>
      <c r="B49" s="2" t="s">
        <v>82</v>
      </c>
      <c r="C49" s="1" t="s">
        <v>81</v>
      </c>
      <c r="D49" s="9"/>
      <c r="E49" s="9"/>
      <c r="F49" s="22"/>
      <c r="G49" s="7"/>
      <c r="H49" s="22"/>
      <c r="I49" s="68">
        <f>SUM(H50:H59)</f>
        <v>98.512432000000004</v>
      </c>
      <c r="J49" s="63">
        <v>98.506788255865047</v>
      </c>
      <c r="M49" s="63">
        <f t="shared" si="1"/>
        <v>0</v>
      </c>
    </row>
    <row r="50" spans="1:16" ht="54" x14ac:dyDescent="0.3">
      <c r="A50" s="2">
        <v>1</v>
      </c>
      <c r="B50" s="6" t="s">
        <v>125</v>
      </c>
      <c r="C50" s="10" t="s">
        <v>139</v>
      </c>
      <c r="D50" s="7" t="s">
        <v>126</v>
      </c>
      <c r="E50" s="7" t="s">
        <v>127</v>
      </c>
      <c r="F50" s="8">
        <v>2.25</v>
      </c>
      <c r="G50" s="7">
        <v>1.726</v>
      </c>
      <c r="H50" s="22">
        <f t="shared" si="0"/>
        <v>3.8834999999999997</v>
      </c>
      <c r="M50" s="63">
        <f t="shared" si="1"/>
        <v>1.726</v>
      </c>
    </row>
    <row r="51" spans="1:16" ht="54" x14ac:dyDescent="0.3">
      <c r="A51" s="2">
        <v>2</v>
      </c>
      <c r="B51" s="6" t="s">
        <v>128</v>
      </c>
      <c r="C51" s="10" t="s">
        <v>140</v>
      </c>
      <c r="D51" s="7" t="s">
        <v>126</v>
      </c>
      <c r="E51" s="9" t="s">
        <v>127</v>
      </c>
      <c r="F51" s="8">
        <v>1.5</v>
      </c>
      <c r="G51" s="7">
        <v>0.82499999999999996</v>
      </c>
      <c r="H51" s="22">
        <f t="shared" si="0"/>
        <v>1.2374999999999998</v>
      </c>
      <c r="M51" s="63">
        <f t="shared" si="1"/>
        <v>0.82499999999999996</v>
      </c>
    </row>
    <row r="52" spans="1:16" ht="34.5" x14ac:dyDescent="0.3">
      <c r="A52" s="2">
        <v>3</v>
      </c>
      <c r="B52" s="10" t="s">
        <v>83</v>
      </c>
      <c r="C52" s="10" t="s">
        <v>84</v>
      </c>
      <c r="D52" s="7" t="s">
        <v>126</v>
      </c>
      <c r="E52" s="7" t="s">
        <v>129</v>
      </c>
      <c r="F52" s="11">
        <v>0.113</v>
      </c>
      <c r="G52" s="7">
        <v>11.564</v>
      </c>
      <c r="H52" s="22">
        <f t="shared" si="0"/>
        <v>1.306732</v>
      </c>
      <c r="M52" s="63">
        <f t="shared" si="1"/>
        <v>11.564</v>
      </c>
    </row>
    <row r="53" spans="1:16" ht="34.5" x14ac:dyDescent="0.3">
      <c r="A53" s="53">
        <v>4</v>
      </c>
      <c r="B53" s="10" t="s">
        <v>85</v>
      </c>
      <c r="C53" s="54" t="s">
        <v>86</v>
      </c>
      <c r="D53" s="7" t="s">
        <v>28</v>
      </c>
      <c r="E53" s="7" t="s">
        <v>10</v>
      </c>
      <c r="F53" s="8">
        <v>9</v>
      </c>
      <c r="G53" s="7">
        <v>7.99</v>
      </c>
      <c r="H53" s="22">
        <f t="shared" si="0"/>
        <v>71.91</v>
      </c>
      <c r="M53" s="63">
        <f t="shared" si="1"/>
        <v>7.99</v>
      </c>
    </row>
    <row r="54" spans="1:16" x14ac:dyDescent="0.3">
      <c r="A54" s="2">
        <v>5</v>
      </c>
      <c r="B54" s="10" t="s">
        <v>87</v>
      </c>
      <c r="C54" s="10" t="s">
        <v>88</v>
      </c>
      <c r="D54" s="10"/>
      <c r="E54" s="12"/>
      <c r="F54" s="8"/>
      <c r="G54" s="7"/>
      <c r="H54" s="22"/>
      <c r="M54" s="63">
        <f t="shared" si="1"/>
        <v>0</v>
      </c>
    </row>
    <row r="55" spans="1:16" x14ac:dyDescent="0.3">
      <c r="A55" s="2">
        <v>6</v>
      </c>
      <c r="B55" s="10" t="s">
        <v>89</v>
      </c>
      <c r="C55" s="10" t="s">
        <v>90</v>
      </c>
      <c r="D55" s="7" t="s">
        <v>28</v>
      </c>
      <c r="E55" s="7" t="s">
        <v>10</v>
      </c>
      <c r="F55" s="8">
        <v>8.8000000000000007</v>
      </c>
      <c r="G55" s="7">
        <v>0.72399999999999998</v>
      </c>
      <c r="H55" s="22">
        <f t="shared" si="0"/>
        <v>6.3712</v>
      </c>
      <c r="M55" s="63">
        <f t="shared" si="1"/>
        <v>0.72399999999999998</v>
      </c>
    </row>
    <row r="56" spans="1:16" x14ac:dyDescent="0.3">
      <c r="A56" s="2">
        <v>7</v>
      </c>
      <c r="B56" s="6" t="s">
        <v>91</v>
      </c>
      <c r="C56" s="10" t="s">
        <v>92</v>
      </c>
      <c r="D56" s="7"/>
      <c r="E56" s="7"/>
      <c r="F56" s="8"/>
      <c r="G56" s="7"/>
      <c r="H56" s="22"/>
      <c r="M56" s="63">
        <f t="shared" si="1"/>
        <v>0</v>
      </c>
    </row>
    <row r="57" spans="1:16" ht="19.5" x14ac:dyDescent="0.3">
      <c r="A57" s="2">
        <v>8</v>
      </c>
      <c r="B57" s="6" t="s">
        <v>93</v>
      </c>
      <c r="C57" s="10" t="s">
        <v>94</v>
      </c>
      <c r="D57" s="7" t="s">
        <v>126</v>
      </c>
      <c r="E57" s="7" t="s">
        <v>129</v>
      </c>
      <c r="F57" s="8">
        <v>1</v>
      </c>
      <c r="G57" s="7">
        <v>1.06</v>
      </c>
      <c r="H57" s="22">
        <f t="shared" si="0"/>
        <v>1.06</v>
      </c>
      <c r="M57" s="63">
        <f t="shared" si="1"/>
        <v>1.06</v>
      </c>
    </row>
    <row r="58" spans="1:16" ht="19.5" x14ac:dyDescent="0.3">
      <c r="A58" s="2">
        <v>9</v>
      </c>
      <c r="B58" s="6" t="s">
        <v>95</v>
      </c>
      <c r="C58" s="10" t="s">
        <v>96</v>
      </c>
      <c r="D58" s="7" t="s">
        <v>126</v>
      </c>
      <c r="E58" s="7" t="s">
        <v>129</v>
      </c>
      <c r="F58" s="8">
        <v>0.5</v>
      </c>
      <c r="G58" s="7">
        <v>2.573</v>
      </c>
      <c r="H58" s="22">
        <f t="shared" si="0"/>
        <v>1.2865</v>
      </c>
      <c r="M58" s="63">
        <f t="shared" si="1"/>
        <v>2.573</v>
      </c>
    </row>
    <row r="59" spans="1:16" ht="34.5" x14ac:dyDescent="0.3">
      <c r="A59" s="2">
        <v>10</v>
      </c>
      <c r="B59" s="10" t="s">
        <v>97</v>
      </c>
      <c r="C59" s="10" t="s">
        <v>98</v>
      </c>
      <c r="D59" s="7" t="s">
        <v>28</v>
      </c>
      <c r="E59" s="7" t="s">
        <v>10</v>
      </c>
      <c r="F59" s="8">
        <v>9</v>
      </c>
      <c r="G59" s="7">
        <v>1.2729999999999999</v>
      </c>
      <c r="H59" s="22">
        <f t="shared" si="0"/>
        <v>11.456999999999999</v>
      </c>
      <c r="M59" s="63">
        <f t="shared" si="1"/>
        <v>1.2729999999999999</v>
      </c>
    </row>
    <row r="60" spans="1:16" ht="39.6" customHeight="1" x14ac:dyDescent="0.3">
      <c r="A60" s="57" t="s">
        <v>123</v>
      </c>
      <c r="B60" s="58"/>
      <c r="C60" s="58"/>
      <c r="D60" s="58"/>
      <c r="E60" s="58"/>
      <c r="F60" s="58"/>
      <c r="G60" s="58"/>
      <c r="H60" s="47">
        <f>SUM(H7:H59)</f>
        <v>48160.461904000025</v>
      </c>
    </row>
    <row r="61" spans="1:16" ht="21" customHeight="1" x14ac:dyDescent="0.3">
      <c r="A61" s="48"/>
      <c r="B61" s="48"/>
      <c r="C61" s="49"/>
      <c r="F61" s="14"/>
      <c r="G61" s="13"/>
      <c r="H61" s="50"/>
    </row>
    <row r="62" spans="1:16" s="13" customFormat="1" ht="27.75" customHeight="1" x14ac:dyDescent="0.25">
      <c r="C62" s="59" t="s">
        <v>148</v>
      </c>
      <c r="D62" s="59"/>
      <c r="E62" s="59"/>
      <c r="F62" s="59"/>
      <c r="G62" s="59"/>
      <c r="I62" s="69"/>
      <c r="J62" s="69"/>
      <c r="K62" s="69"/>
      <c r="L62" s="69"/>
      <c r="M62" s="69"/>
      <c r="N62" s="69"/>
      <c r="O62" s="69"/>
      <c r="P62" s="69"/>
    </row>
    <row r="63" spans="1:16" s="13" customFormat="1" ht="27.75" customHeight="1" x14ac:dyDescent="0.25">
      <c r="C63" s="51"/>
      <c r="D63" s="51"/>
      <c r="E63" s="51"/>
      <c r="F63" s="51"/>
      <c r="G63" s="51"/>
      <c r="I63" s="69"/>
      <c r="J63" s="69"/>
      <c r="K63" s="69"/>
      <c r="L63" s="69"/>
      <c r="M63" s="69"/>
      <c r="N63" s="69"/>
      <c r="O63" s="69"/>
      <c r="P63" s="69"/>
    </row>
    <row r="64" spans="1:16" s="13" customFormat="1" ht="30.75" customHeight="1" x14ac:dyDescent="0.25">
      <c r="C64" s="59"/>
      <c r="D64" s="59"/>
      <c r="F64" s="15"/>
      <c r="I64" s="69"/>
      <c r="J64" s="69"/>
      <c r="K64" s="69"/>
      <c r="L64" s="69"/>
      <c r="M64" s="69"/>
      <c r="N64" s="69"/>
      <c r="O64" s="69"/>
      <c r="P64" s="69"/>
    </row>
    <row r="65" spans="1:8" ht="30.75" customHeight="1" x14ac:dyDescent="0.3">
      <c r="A65" s="4"/>
      <c r="C65" s="52"/>
      <c r="D65" s="51"/>
      <c r="E65" s="51"/>
      <c r="F65" s="16"/>
      <c r="G65" s="52"/>
    </row>
    <row r="66" spans="1:8" ht="20.100000000000001" customHeight="1" x14ac:dyDescent="0.3"/>
    <row r="67" spans="1:8" ht="113.45" customHeight="1" x14ac:dyDescent="0.3"/>
    <row r="68" spans="1:8" ht="20.100000000000001" hidden="1" customHeight="1" x14ac:dyDescent="0.3">
      <c r="G68" s="55">
        <f>H68-H60</f>
        <v>2.5381249724887311E-4</v>
      </c>
      <c r="H68" s="4">
        <v>48160.462157812522</v>
      </c>
    </row>
    <row r="69" spans="1:8" ht="21.75" customHeight="1" x14ac:dyDescent="0.3"/>
    <row r="70" spans="1:8" ht="20.100000000000001" customHeight="1" x14ac:dyDescent="0.3"/>
    <row r="71" spans="1:8" ht="20.100000000000001" customHeight="1" x14ac:dyDescent="0.3"/>
    <row r="72" spans="1:8" ht="20.100000000000001" customHeight="1" x14ac:dyDescent="0.3"/>
    <row r="73" spans="1:8" ht="20.100000000000001" customHeight="1" x14ac:dyDescent="0.3"/>
    <row r="74" spans="1:8" ht="20.100000000000001" customHeight="1" x14ac:dyDescent="0.3"/>
    <row r="75" spans="1:8" ht="20.100000000000001" customHeight="1" x14ac:dyDescent="0.3"/>
    <row r="76" spans="1:8" ht="20.100000000000001" customHeight="1" x14ac:dyDescent="0.3"/>
    <row r="77" spans="1:8" ht="20.100000000000001" customHeight="1" x14ac:dyDescent="0.3"/>
    <row r="78" spans="1:8" ht="20.100000000000001" customHeight="1" x14ac:dyDescent="0.3"/>
    <row r="79" spans="1:8" ht="20.100000000000001" customHeight="1" x14ac:dyDescent="0.3"/>
    <row r="80" spans="1:8" ht="20.100000000000001" customHeight="1" x14ac:dyDescent="0.3"/>
    <row r="81" ht="20.100000000000001" customHeight="1" x14ac:dyDescent="0.3"/>
    <row r="82" ht="20.100000000000001" customHeight="1" x14ac:dyDescent="0.3"/>
    <row r="83" ht="20.100000000000001" customHeight="1" x14ac:dyDescent="0.3"/>
    <row r="84" ht="20.100000000000001" customHeight="1" x14ac:dyDescent="0.3"/>
    <row r="85" ht="20.100000000000001" customHeight="1" x14ac:dyDescent="0.3"/>
    <row r="86" ht="20.100000000000001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20.100000000000001" customHeight="1" x14ac:dyDescent="0.3"/>
    <row r="91" ht="20.100000000000001" customHeight="1" x14ac:dyDescent="0.3"/>
    <row r="92" ht="20.100000000000001" customHeight="1" x14ac:dyDescent="0.3"/>
    <row r="93" ht="20.100000000000001" customHeight="1" x14ac:dyDescent="0.3"/>
    <row r="94" ht="20.100000000000001" customHeight="1" x14ac:dyDescent="0.3"/>
    <row r="95" ht="20.100000000000001" customHeight="1" x14ac:dyDescent="0.3"/>
    <row r="96" ht="20.100000000000001" customHeight="1" x14ac:dyDescent="0.3"/>
    <row r="97" ht="20.100000000000001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20.100000000000001" customHeight="1" x14ac:dyDescent="0.3"/>
    <row r="102" ht="20.100000000000001" customHeight="1" x14ac:dyDescent="0.3"/>
    <row r="103" ht="20.100000000000001" customHeight="1" x14ac:dyDescent="0.3"/>
    <row r="104" ht="20.100000000000001" customHeight="1" x14ac:dyDescent="0.3"/>
    <row r="105" ht="20.100000000000001" customHeight="1" x14ac:dyDescent="0.3"/>
    <row r="106" ht="20.100000000000001" customHeight="1" x14ac:dyDescent="0.3"/>
    <row r="107" ht="20.100000000000001" customHeight="1" x14ac:dyDescent="0.3"/>
    <row r="108" ht="20.100000000000001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  <row r="180" ht="20.100000000000001" customHeight="1" x14ac:dyDescent="0.3"/>
    <row r="181" ht="20.100000000000001" customHeight="1" x14ac:dyDescent="0.3"/>
    <row r="182" ht="20.100000000000001" customHeight="1" x14ac:dyDescent="0.3"/>
    <row r="183" ht="20.100000000000001" customHeight="1" x14ac:dyDescent="0.3"/>
    <row r="184" ht="20.100000000000001" customHeight="1" x14ac:dyDescent="0.3"/>
    <row r="185" ht="20.100000000000001" customHeight="1" x14ac:dyDescent="0.3"/>
    <row r="186" ht="20.100000000000001" customHeight="1" x14ac:dyDescent="0.3"/>
    <row r="187" ht="20.100000000000001" customHeight="1" x14ac:dyDescent="0.3"/>
    <row r="188" ht="20.100000000000001" customHeight="1" x14ac:dyDescent="0.3"/>
    <row r="189" ht="20.100000000000001" customHeight="1" x14ac:dyDescent="0.3"/>
    <row r="190" ht="20.100000000000001" customHeight="1" x14ac:dyDescent="0.3"/>
    <row r="191" ht="20.100000000000001" customHeight="1" x14ac:dyDescent="0.3"/>
    <row r="192" ht="20.100000000000001" customHeight="1" x14ac:dyDescent="0.3"/>
    <row r="193" ht="20.100000000000001" customHeight="1" x14ac:dyDescent="0.3"/>
    <row r="194" ht="20.100000000000001" customHeight="1" x14ac:dyDescent="0.3"/>
    <row r="195" ht="20.100000000000001" customHeight="1" x14ac:dyDescent="0.3"/>
    <row r="196" ht="20.100000000000001" customHeight="1" x14ac:dyDescent="0.3"/>
    <row r="197" ht="20.100000000000001" customHeight="1" x14ac:dyDescent="0.3"/>
    <row r="198" ht="20.100000000000001" customHeight="1" x14ac:dyDescent="0.3"/>
    <row r="199" ht="20.100000000000001" customHeight="1" x14ac:dyDescent="0.3"/>
    <row r="200" ht="20.100000000000001" customHeight="1" x14ac:dyDescent="0.3"/>
    <row r="201" ht="20.100000000000001" customHeight="1" x14ac:dyDescent="0.3"/>
    <row r="202" ht="20.100000000000001" customHeight="1" x14ac:dyDescent="0.3"/>
    <row r="203" ht="20.100000000000001" customHeight="1" x14ac:dyDescent="0.3"/>
    <row r="204" ht="20.100000000000001" customHeight="1" x14ac:dyDescent="0.3"/>
    <row r="205" ht="20.100000000000001" customHeight="1" x14ac:dyDescent="0.3"/>
    <row r="206" ht="20.100000000000001" customHeight="1" x14ac:dyDescent="0.3"/>
    <row r="207" ht="20.100000000000001" customHeight="1" x14ac:dyDescent="0.3"/>
    <row r="208" ht="20.100000000000001" customHeight="1" x14ac:dyDescent="0.3"/>
    <row r="209" ht="20.100000000000001" customHeight="1" x14ac:dyDescent="0.3"/>
    <row r="210" ht="20.100000000000001" customHeight="1" x14ac:dyDescent="0.3"/>
    <row r="211" ht="20.100000000000001" customHeight="1" x14ac:dyDescent="0.3"/>
    <row r="212" ht="20.100000000000001" customHeight="1" x14ac:dyDescent="0.3"/>
    <row r="213" ht="20.100000000000001" customHeight="1" x14ac:dyDescent="0.3"/>
    <row r="214" ht="20.100000000000001" customHeight="1" x14ac:dyDescent="0.3"/>
    <row r="215" ht="20.100000000000001" customHeight="1" x14ac:dyDescent="0.3"/>
    <row r="216" ht="20.100000000000001" customHeight="1" x14ac:dyDescent="0.3"/>
    <row r="217" ht="20.100000000000001" customHeight="1" x14ac:dyDescent="0.3"/>
    <row r="218" ht="20.100000000000001" customHeight="1" x14ac:dyDescent="0.3"/>
    <row r="219" ht="20.100000000000001" customHeight="1" x14ac:dyDescent="0.3"/>
    <row r="220" ht="20.100000000000001" customHeight="1" x14ac:dyDescent="0.3"/>
    <row r="221" ht="20.100000000000001" customHeight="1" x14ac:dyDescent="0.3"/>
    <row r="222" ht="20.100000000000001" customHeight="1" x14ac:dyDescent="0.3"/>
    <row r="223" ht="20.100000000000001" customHeight="1" x14ac:dyDescent="0.3"/>
    <row r="224" ht="20.100000000000001" customHeight="1" x14ac:dyDescent="0.3"/>
    <row r="225" ht="20.100000000000001" customHeight="1" x14ac:dyDescent="0.3"/>
    <row r="226" ht="20.100000000000001" customHeight="1" x14ac:dyDescent="0.3"/>
    <row r="227" ht="20.100000000000001" customHeight="1" x14ac:dyDescent="0.3"/>
    <row r="228" ht="20.100000000000001" customHeight="1" x14ac:dyDescent="0.3"/>
    <row r="229" ht="20.100000000000001" customHeight="1" x14ac:dyDescent="0.3"/>
    <row r="230" ht="20.100000000000001" customHeight="1" x14ac:dyDescent="0.3"/>
    <row r="231" ht="20.100000000000001" customHeight="1" x14ac:dyDescent="0.3"/>
    <row r="232" ht="20.100000000000001" customHeight="1" x14ac:dyDescent="0.3"/>
    <row r="233" ht="20.100000000000001" customHeight="1" x14ac:dyDescent="0.3"/>
    <row r="234" ht="20.100000000000001" customHeight="1" x14ac:dyDescent="0.3"/>
    <row r="235" ht="20.100000000000001" customHeight="1" x14ac:dyDescent="0.3"/>
    <row r="236" ht="20.100000000000001" customHeight="1" x14ac:dyDescent="0.3"/>
    <row r="237" ht="20.100000000000001" customHeight="1" x14ac:dyDescent="0.3"/>
    <row r="238" ht="20.100000000000001" customHeight="1" x14ac:dyDescent="0.3"/>
    <row r="239" ht="20.100000000000001" customHeight="1" x14ac:dyDescent="0.3"/>
    <row r="240" ht="20.100000000000001" customHeight="1" x14ac:dyDescent="0.3"/>
    <row r="241" ht="20.100000000000001" customHeight="1" x14ac:dyDescent="0.3"/>
    <row r="242" ht="20.100000000000001" customHeight="1" x14ac:dyDescent="0.3"/>
    <row r="243" ht="20.100000000000001" customHeight="1" x14ac:dyDescent="0.3"/>
    <row r="244" ht="20.100000000000001" customHeight="1" x14ac:dyDescent="0.3"/>
    <row r="245" ht="20.100000000000001" customHeight="1" x14ac:dyDescent="0.3"/>
    <row r="246" ht="20.100000000000001" customHeight="1" x14ac:dyDescent="0.3"/>
    <row r="247" ht="20.100000000000001" customHeight="1" x14ac:dyDescent="0.3"/>
    <row r="248" ht="20.100000000000001" customHeight="1" x14ac:dyDescent="0.3"/>
    <row r="249" ht="20.100000000000001" customHeight="1" x14ac:dyDescent="0.3"/>
    <row r="250" ht="20.100000000000001" customHeight="1" x14ac:dyDescent="0.3"/>
    <row r="251" ht="20.100000000000001" customHeight="1" x14ac:dyDescent="0.3"/>
    <row r="252" ht="20.100000000000001" customHeight="1" x14ac:dyDescent="0.3"/>
    <row r="253" ht="20.100000000000001" customHeight="1" x14ac:dyDescent="0.3"/>
    <row r="254" ht="20.100000000000001" customHeight="1" x14ac:dyDescent="0.3"/>
  </sheetData>
  <mergeCells count="7">
    <mergeCell ref="A1:H1"/>
    <mergeCell ref="A60:G60"/>
    <mergeCell ref="C62:G62"/>
    <mergeCell ref="C64:D64"/>
    <mergeCell ref="J3:O3"/>
    <mergeCell ref="A2:G2"/>
    <mergeCell ref="A3:H3"/>
  </mergeCells>
  <phoneticPr fontId="0" type="noConversion"/>
  <pageMargins left="0.27559055118110237" right="0" top="0.23622047244094491" bottom="0.11811023622047245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ADMIN</cp:lastModifiedBy>
  <cp:lastPrinted>2025-04-10T07:15:43Z</cp:lastPrinted>
  <dcterms:created xsi:type="dcterms:W3CDTF">2009-04-22T11:41:30Z</dcterms:created>
  <dcterms:modified xsi:type="dcterms:W3CDTF">2026-01-29T07:09:58Z</dcterms:modified>
</cp:coreProperties>
</file>